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-120" yWindow="-120" windowWidth="29040" windowHeight="15840"/>
  </bookViews>
  <sheets>
    <sheet name="1 полугодие 2025" sheetId="1" r:id="rId1"/>
  </sheets>
  <definedNames>
    <definedName name="Z_0182C98E_0791_45FE_9F53_F21747007BD3_.wvu.Cols" localSheetId="0" hidden="1">'1 полугодие 2025'!$H:$H</definedName>
    <definedName name="Z_1BC3FF42_4B53_4411_B62C_E224F581F700_.wvu.Cols" localSheetId="0" hidden="1">'1 полугодие 2025'!$H:$H</definedName>
    <definedName name="Z_1BC3FF42_4B53_4411_B62C_E224F581F700_.wvu.PrintArea" localSheetId="0" hidden="1">'1 полугодие 2025'!$A$1:$F$27</definedName>
    <definedName name="Z_1D547262_89B2_4089_B50D_23DAD65BD11F_.wvu.Cols" localSheetId="0" hidden="1">'1 полугодие 2025'!$H:$H</definedName>
    <definedName name="Z_1D547262_89B2_4089_B50D_23DAD65BD11F_.wvu.PrintArea" localSheetId="0" hidden="1">'1 полугодие 2025'!$A$1:$F$27</definedName>
    <definedName name="Z_2A379AE0_D4BC_4D41_B8DC_213DCE222320_.wvu.Cols" localSheetId="0" hidden="1">'1 полугодие 2025'!$H:$H</definedName>
    <definedName name="Z_55B9C5BD_2BA0_48CC_B862_B27EED5B6AEB_.wvu.Cols" localSheetId="0" hidden="1">'1 полугодие 2025'!$H:$H</definedName>
    <definedName name="Z_62DCE867_B326_4885_BE33_5F67DCD7984A_.wvu.Cols" localSheetId="0" hidden="1">'1 полугодие 2025'!$H:$H</definedName>
    <definedName name="Z_631174E7_0C6A_4B2A_A5AB_198BB1F0CD3F_.wvu.Cols" localSheetId="0" hidden="1">'1 полугодие 2025'!$H:$H</definedName>
    <definedName name="Z_6871311D_0F85_4540_BA3D_301A6E799B27_.wvu.Cols" localSheetId="0" hidden="1">'1 полугодие 2025'!$H:$H</definedName>
    <definedName name="Z_6AB08D2E_9A7A_47F9_8D8C_372FE8E3B595_.wvu.Cols" localSheetId="0" hidden="1">'1 полугодие 2025'!$H:$H</definedName>
    <definedName name="Z_72B722E8_37E0_4AA8_A619_D0AE756F56E8_.wvu.Cols" localSheetId="0" hidden="1">'1 полугодие 2025'!$H:$H</definedName>
    <definedName name="Z_77E4E488_24BA_44EF_B51D_43D329AB212B_.wvu.Cols" localSheetId="0" hidden="1">'1 полугодие 2025'!$H:$H</definedName>
    <definedName name="Z_9EF82D1C_F0E1_4BA7_80E1_4F40A058269C_.wvu.Cols" localSheetId="0" hidden="1">'1 полугодие 2025'!$H:$H</definedName>
    <definedName name="Z_9EF82D1C_F0E1_4BA7_80E1_4F40A058269C_.wvu.PrintArea" localSheetId="0" hidden="1">'1 полугодие 2025'!$A$1:$F$27</definedName>
    <definedName name="Z_C6A6AB5F_FE13_486D_8A3E_08E1BACA055E_.wvu.Cols" localSheetId="0" hidden="1">'1 полугодие 2025'!$H:$H</definedName>
    <definedName name="Z_CE278B3B_93F9_4AFC_9174_C4311B66D524_.wvu.Cols" localSheetId="0" hidden="1">'1 полугодие 2025'!$H:$H</definedName>
    <definedName name="Z_E93152F8_234F_490B_8019_1EA9A3B3DE24_.wvu.Cols" localSheetId="0" hidden="1">'1 полугодие 2025'!$H:$H</definedName>
    <definedName name="_xlnm.Print_Area" localSheetId="0">'1 полугодие 2025'!$A$1:$F$27</definedName>
  </definedNames>
  <calcPr calcId="181029"/>
  <customWorkbookViews>
    <customWorkbookView name="Куймакова Наталия Васильевна - Личное представление" guid="{1D547262-89B2-4089-B50D-23DAD65BD11F}" mergeInterval="0" personalView="1" maximized="1" windowWidth="1916" windowHeight="563" activeSheetId="1"/>
    <customWorkbookView name="Дмитриева Галина Анатольевна - Личное представление" guid="{CE278B3B-93F9-4AFC-9174-C4311B66D524}" mergeInterval="0" personalView="1" maximized="1" xWindow="-8" yWindow="-8" windowWidth="1936" windowHeight="1056" activeSheetId="1"/>
    <customWorkbookView name="Цветкова Ирина Сергеевна - Личное представление" guid="{1BC3FF42-4B53-4411-B62C-E224F581F700}" mergeInterval="0" personalView="1" maximized="1" xWindow="-8" yWindow="-8" windowWidth="1936" windowHeight="1056" activeSheetId="1"/>
    <customWorkbookView name="Прохоренко Светлана Ивановна - Личное представление" guid="{55B9C5BD-2BA0-48CC-B862-B27EED5B6AEB}" mergeInterval="0" personalView="1" maximized="1" xWindow="-8" yWindow="-8" windowWidth="1936" windowHeight="1056" activeSheetId="1"/>
    <customWorkbookView name="Кочеткова Ольга Владимировна - Личное представление" guid="{C6A6AB5F-FE13-486D-8A3E-08E1BACA055E}" mergeInterval="0" personalView="1" maximized="1" xWindow="-8" yWindow="-8" windowWidth="1936" windowHeight="1056" activeSheetId="1"/>
    <customWorkbookView name="Игнатьева Вера Юрьевна - Личное представление" guid="{6871311D-0F85-4540-BA3D-301A6E799B27}" mergeInterval="0" personalView="1" maximized="1" xWindow="-8" yWindow="-8" windowWidth="1936" windowHeight="1056" activeSheetId="1"/>
    <customWorkbookView name="Норушева Ольга Валерьевна - Личное представление" guid="{77E4E488-24BA-44EF-B51D-43D329AB212B}" mergeInterval="0" personalView="1" maximized="1" xWindow="-8" yWindow="-8" windowWidth="1936" windowHeight="1056" activeSheetId="1"/>
    <customWorkbookView name="Радомская Анна Николаевна - Личное представление" guid="{0182C98E-0791-45FE-9F53-F21747007BD3}" mergeInterval="0" personalView="1" maximized="1" xWindow="-8" yWindow="-8" windowWidth="1874" windowHeight="1096" activeSheetId="1"/>
    <customWorkbookView name="panova - Личное представление" guid="{72B722E8-37E0-4AA8-A619-D0AE756F56E8}" mergeInterval="0" personalView="1" maximized="1" xWindow="1" yWindow="1" windowWidth="1916" windowHeight="850" activeSheetId="1" showComments="commIndAndComment"/>
    <customWorkbookView name="Демидова Марина Николаевна - Личное представление" guid="{631174E7-0C6A-4B2A-A5AB-198BB1F0CD3F}" mergeInterval="0" personalView="1" maximized="1" xWindow="-8" yWindow="-8" windowWidth="1936" windowHeight="1053" activeSheetId="1"/>
    <customWorkbookView name="Пивоварова Людмила Ивановна - Личное представление" guid="{2A379AE0-D4BC-4D41-B8DC-213DCE222320}" mergeInterval="0" personalView="1" maximized="1" xWindow="1" yWindow="1" windowWidth="1916" windowHeight="850" activeSheetId="1"/>
    <customWorkbookView name="zinchenko.nv - Личное представление" guid="{E93152F8-234F-490B-8019-1EA9A3B3DE24}" mergeInterval="0" personalView="1" maximized="1" xWindow="-8" yWindow="-8" windowWidth="1936" windowHeight="1056" activeSheetId="1"/>
    <customWorkbookView name="Зарубина Наталья Ивановна - Личное представление" guid="{6AB08D2E-9A7A-47F9-8D8C-372FE8E3B595}" mergeInterval="0" personalView="1" maximized="1" xWindow="-8" yWindow="-8" windowWidth="1936" windowHeight="1056" activeSheetId="1"/>
    <customWorkbookView name="Козлова Наталья Александровна - Личное представление" guid="{9EF82D1C-F0E1-4BA7-80E1-4F40A058269C}" mergeInterval="0" personalView="1" maximized="1" xWindow="-8" yWindow="-8" windowWidth="1936" windowHeight="1056" activeSheetId="1"/>
    <customWorkbookView name="Кузьминых Елена Владиславовна - Личное представление" guid="{62DCE867-B326-4885-BE33-5F67DCD7984A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E12" i="1" l="1"/>
  <c r="E26" i="1" l="1"/>
  <c r="D27" i="1" l="1"/>
  <c r="C27" i="1"/>
  <c r="H17" i="1" l="1"/>
  <c r="E22" i="1" l="1"/>
  <c r="E8" i="1" l="1"/>
  <c r="E9" i="1"/>
  <c r="E10" i="1"/>
  <c r="E11" i="1"/>
  <c r="E13" i="1"/>
  <c r="E14" i="1"/>
  <c r="E15" i="1"/>
  <c r="E16" i="1"/>
  <c r="E17" i="1"/>
  <c r="E18" i="1"/>
  <c r="E19" i="1"/>
  <c r="E20" i="1"/>
  <c r="E21" i="1"/>
  <c r="E23" i="1"/>
  <c r="E24" i="1"/>
  <c r="E25" i="1"/>
  <c r="E7" i="1"/>
  <c r="E27" i="1" l="1"/>
</calcChain>
</file>

<file path=xl/sharedStrings.xml><?xml version="1.0" encoding="utf-8"?>
<sst xmlns="http://schemas.openxmlformats.org/spreadsheetml/2006/main" count="49" uniqueCount="40">
  <si>
    <t>ГРБС</t>
  </si>
  <si>
    <t>Сумма по бюджетной росписи</t>
  </si>
  <si>
    <t>Отклонение</t>
  </si>
  <si>
    <t>Пояснение</t>
  </si>
  <si>
    <t>Анализ соответствия сводной бюджетной росписи решению о бюджете</t>
  </si>
  <si>
    <t>ИТОГО</t>
  </si>
  <si>
    <t xml:space="preserve">Департамент градостроительной деятельности </t>
  </si>
  <si>
    <t xml:space="preserve">Департамент городского хозяйства </t>
  </si>
  <si>
    <t xml:space="preserve">Дума </t>
  </si>
  <si>
    <t>Администрация</t>
  </si>
  <si>
    <t xml:space="preserve">Департамент финансов </t>
  </si>
  <si>
    <t xml:space="preserve">Департамент по управлению муниципальным имуществом </t>
  </si>
  <si>
    <t xml:space="preserve">Департамент общественной безопасности </t>
  </si>
  <si>
    <t xml:space="preserve">Департамент дорожного хозяйства и транспорта </t>
  </si>
  <si>
    <t xml:space="preserve">Департамент экономического развития </t>
  </si>
  <si>
    <t xml:space="preserve">Департамент культуры </t>
  </si>
  <si>
    <t xml:space="preserve">Департамент образования </t>
  </si>
  <si>
    <t xml:space="preserve">Департамент социального обеспечения  </t>
  </si>
  <si>
    <t xml:space="preserve">Управление физической культуры и спорта </t>
  </si>
  <si>
    <t xml:space="preserve">Департамент информационных технологий и связи </t>
  </si>
  <si>
    <t>Организационное управление</t>
  </si>
  <si>
    <t>Управление взаимодействия с общественностью</t>
  </si>
  <si>
    <t>№п/п</t>
  </si>
  <si>
    <t xml:space="preserve">Отклонение  сложилось по причине округления средств. </t>
  </si>
  <si>
    <t xml:space="preserve"> к пояснительной записке</t>
  </si>
  <si>
    <t>Контрольно-счетная палата городского округа Тольятти Самарской области</t>
  </si>
  <si>
    <t>тыс.руб.</t>
  </si>
  <si>
    <t xml:space="preserve">Управление потребительского рынка </t>
  </si>
  <si>
    <t xml:space="preserve">Управление туризма </t>
  </si>
  <si>
    <t>Сумма, утвержденная решением о бюджете (в ред.решения Думы № 569 от 04.06.2025)</t>
  </si>
  <si>
    <t>Территориальная избирательная комиссия Автозаводского района города Тольятти Самарской области</t>
  </si>
  <si>
    <t>1 769,7552 тыс.руб. -  резервный фонд администрации на оплату транспортных услуг по церемонии прощания с участниками СВО (Приказ ДФ от 30.05.2025 №343-пк/4.1; от 24.06.2025 №399-пк/4.1);
(-0,1067) тыс.руб. - отклонение по причине округления средств.</t>
  </si>
  <si>
    <t>330 тыс.руб. - в связи с внесением изменений в СБР на основании обращения депутата Папурина Н.Е. о перемещении средств с ДГХ на Департамент образования.
(-0,834) тыс.руб. - отклонение по причине округления средств</t>
  </si>
  <si>
    <t>Отклонение в размере 6 571,454 тыс.руб. сложилось:
6 571,667 тыс.руб. в связи с  внесением изменений в СБР - выделение средств из резервного фонда семьям погибщих  на основани  постановлений .
(-0,213) тыс.руб. - отклонение по причине округления средств</t>
  </si>
  <si>
    <t>13 365 тыс. руб. - в связи с внесением изменений в СБР областных средств на основании полученного уведомления на реализацию общественных проектов в рамках государственной программы «Народный бюджет Самарской области»;
4 045 тыс. руб. - в связи с внесением изменений в СБР средств местного бюджета на основании полученного уведомления на реализацию общественных проектов в рамках государственной программы «Народный бюджет Самарской области»;
7 500 тыс. руб. - в связи с внесением изменений в СБР средств местного бюджета на основании полученного уведомления на приведение в порядок экспонатов МАУК ПКИТ им. К.Г. Сахарова;
0,529 - отклонение по причине округления средств</t>
  </si>
  <si>
    <t>отчета об исполнении бюджета за I полугодие 2025 года</t>
  </si>
  <si>
    <t>200 тыс. руб. - в связи с внесением изменений в СБР средств  на выплату материальной помощи работнику МКУ «ЦПОИ» в период приостановления действия трудового договора в связи с заключением им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Федерации.</t>
  </si>
  <si>
    <t>Приложение № 9</t>
  </si>
  <si>
    <t>(-)8 341,42187 тыс.руб. -  резервный фонд администрации: ДДХ-1769,7552 тыс.руб., ДСО-6 571,66667 тыс.руб.;
(-) 12 269,44494 тыс.руб. - рез.средства на софинансирование: ДК-2804,015 тыс. руб., ДГХ-9465,42994 тыс. руб.;
(-)200,0 тыс.руб. - Управлению взаимодействия с общественностью на выплату матпомощи;
0,39416 тыс. руб. - за счет округления.</t>
  </si>
  <si>
    <t xml:space="preserve">Отклонение в сумме 62 236,540 сложилось:
63 100,673 тыс. руб. - в связи с внесением изменений в СБР  ассигнований на реализацию общественных проектов (Государственная программа Самарской области "Народный бюджет Самарской области" (на основании уведомления Мин.Фин. Самарской области);
(-862,0 тыс. руб.) - перемещение на департамент образования по предложениям депутатов Думы г.о.Тольятти;
(-2,133 тыс. руб.) - по причине округления средств.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</si>
</sst>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0.0000"/>
    <numFmt numFmtId="166" formatCode="#,##0.000000"/>
    <numFmt numFmtId="167" formatCode="#,##0.0000"/>
    <numFmt numFmtId="168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2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1" fillId="0" borderId="0" xfId="0" applyFont="1" applyAlignment="1">
      <alignment vertical="top"/>
    </xf>
    <xf numFmtId="165" fontId="1" fillId="0" borderId="0" xfId="0" applyNumberFormat="1" applyFont="1" applyAlignment="1">
      <alignment horizontal="left" vertical="top"/>
    </xf>
    <xf numFmtId="49" fontId="7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8" fillId="0" borderId="0" xfId="0" applyFont="1"/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166" fontId="1" fillId="0" borderId="0" xfId="0" applyNumberFormat="1" applyFont="1"/>
    <xf numFmtId="164" fontId="3" fillId="0" borderId="1" xfId="0" applyNumberFormat="1" applyFont="1" applyBorder="1" applyAlignment="1">
      <alignment horizontal="right"/>
    </xf>
    <xf numFmtId="167" fontId="1" fillId="0" borderId="0" xfId="0" applyNumberFormat="1" applyFont="1"/>
    <xf numFmtId="49" fontId="3" fillId="0" borderId="2" xfId="0" applyNumberFormat="1" applyFont="1" applyBorder="1" applyAlignment="1">
      <alignment horizontal="left"/>
    </xf>
    <xf numFmtId="168" fontId="1" fillId="0" borderId="0" xfId="0" applyNumberFormat="1" applyFont="1"/>
    <xf numFmtId="165" fontId="1" fillId="0" borderId="0" xfId="0" applyNumberFormat="1" applyFont="1"/>
    <xf numFmtId="0" fontId="3" fillId="2" borderId="1" xfId="0" applyFont="1" applyFill="1" applyBorder="1"/>
    <xf numFmtId="0" fontId="7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1" fillId="2" borderId="0" xfId="0" applyFont="1" applyFill="1"/>
    <xf numFmtId="49" fontId="7" fillId="2" borderId="2" xfId="0" applyNumberFormat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"/>
  <sheetViews>
    <sheetView tabSelected="1" view="pageBreakPreview" topLeftCell="A7" zoomScale="60" zoomScaleNormal="70" zoomScalePageLayoutView="66" workbookViewId="0">
      <selection activeCell="F25" sqref="F25"/>
    </sheetView>
  </sheetViews>
  <sheetFormatPr defaultColWidth="9.140625" defaultRowHeight="15" x14ac:dyDescent="0.25"/>
  <cols>
    <col min="1" max="1" width="9.140625" style="1"/>
    <col min="2" max="2" width="73" style="1" customWidth="1"/>
    <col min="3" max="3" width="23.28515625" style="1" customWidth="1"/>
    <col min="4" max="4" width="24.5703125" style="1" customWidth="1"/>
    <col min="5" max="5" width="23.42578125" style="1" customWidth="1"/>
    <col min="6" max="6" width="141" style="1" customWidth="1"/>
    <col min="7" max="7" width="9.140625" style="1"/>
    <col min="8" max="8" width="14.42578125" style="1" hidden="1" customWidth="1"/>
    <col min="9" max="18" width="9.140625" style="1"/>
    <col min="19" max="19" width="26.5703125" style="1" customWidth="1"/>
    <col min="20" max="16384" width="9.140625" style="1"/>
  </cols>
  <sheetData>
    <row r="1" spans="1:11" ht="15.75" x14ac:dyDescent="0.25">
      <c r="F1" s="2" t="s">
        <v>37</v>
      </c>
    </row>
    <row r="2" spans="1:11" ht="18.75" x14ac:dyDescent="0.3">
      <c r="F2" s="3" t="s">
        <v>24</v>
      </c>
      <c r="G2" s="4"/>
      <c r="H2" s="4"/>
    </row>
    <row r="3" spans="1:11" ht="18.75" x14ac:dyDescent="0.3">
      <c r="F3" s="3" t="s">
        <v>35</v>
      </c>
      <c r="G3" s="4"/>
      <c r="H3" s="4"/>
    </row>
    <row r="4" spans="1:11" ht="51" customHeight="1" x14ac:dyDescent="0.25">
      <c r="A4" s="40" t="s">
        <v>4</v>
      </c>
      <c r="B4" s="40"/>
      <c r="C4" s="40"/>
      <c r="D4" s="40"/>
      <c r="E4" s="40"/>
      <c r="F4" s="40"/>
    </row>
    <row r="5" spans="1:11" ht="26.45" customHeight="1" x14ac:dyDescent="0.3">
      <c r="B5" s="5"/>
      <c r="C5" s="5"/>
      <c r="D5" s="5"/>
      <c r="E5" s="5"/>
      <c r="F5" s="39" t="s">
        <v>26</v>
      </c>
    </row>
    <row r="6" spans="1:11" ht="137.25" customHeight="1" x14ac:dyDescent="0.25">
      <c r="A6" s="6" t="s">
        <v>22</v>
      </c>
      <c r="B6" s="7" t="s">
        <v>0</v>
      </c>
      <c r="C6" s="8" t="s">
        <v>29</v>
      </c>
      <c r="D6" s="9" t="s">
        <v>1</v>
      </c>
      <c r="E6" s="9" t="s">
        <v>2</v>
      </c>
      <c r="F6" s="9" t="s">
        <v>3</v>
      </c>
    </row>
    <row r="7" spans="1:11" ht="20.25" customHeight="1" x14ac:dyDescent="0.3">
      <c r="A7" s="10">
        <v>1</v>
      </c>
      <c r="B7" s="11" t="s">
        <v>8</v>
      </c>
      <c r="C7" s="27">
        <v>177175</v>
      </c>
      <c r="D7" s="27">
        <v>177175</v>
      </c>
      <c r="E7" s="12">
        <f>D7-C7</f>
        <v>0</v>
      </c>
      <c r="F7" s="13"/>
    </row>
    <row r="8" spans="1:11" ht="18.75" x14ac:dyDescent="0.3">
      <c r="A8" s="10">
        <v>2</v>
      </c>
      <c r="B8" s="14" t="s">
        <v>9</v>
      </c>
      <c r="C8" s="27">
        <v>1161118</v>
      </c>
      <c r="D8" s="27">
        <v>1161117.6976600001</v>
      </c>
      <c r="E8" s="12">
        <f t="shared" ref="E8:E26" si="0">D8-C8</f>
        <v>-0.30233999993652105</v>
      </c>
      <c r="F8" s="13" t="s">
        <v>23</v>
      </c>
    </row>
    <row r="9" spans="1:11" ht="84" customHeight="1" x14ac:dyDescent="0.3">
      <c r="A9" s="10">
        <v>3</v>
      </c>
      <c r="B9" s="14" t="s">
        <v>10</v>
      </c>
      <c r="C9" s="27">
        <v>464063</v>
      </c>
      <c r="D9" s="27">
        <v>443252.52735000005</v>
      </c>
      <c r="E9" s="12">
        <f t="shared" si="0"/>
        <v>-20810.472649999952</v>
      </c>
      <c r="F9" s="13" t="s">
        <v>38</v>
      </c>
    </row>
    <row r="10" spans="1:11" ht="32.25" customHeight="1" x14ac:dyDescent="0.3">
      <c r="A10" s="10">
        <v>4</v>
      </c>
      <c r="B10" s="14" t="s">
        <v>11</v>
      </c>
      <c r="C10" s="27">
        <v>1535780</v>
      </c>
      <c r="D10" s="27">
        <v>1535779.9072400001</v>
      </c>
      <c r="E10" s="12">
        <f t="shared" si="0"/>
        <v>-9.2759999912232161E-2</v>
      </c>
      <c r="F10" s="13" t="s">
        <v>23</v>
      </c>
    </row>
    <row r="11" spans="1:11" ht="21.2" customHeight="1" x14ac:dyDescent="0.3">
      <c r="A11" s="10">
        <v>5</v>
      </c>
      <c r="B11" s="14" t="s">
        <v>12</v>
      </c>
      <c r="C11" s="27">
        <v>366279</v>
      </c>
      <c r="D11" s="27">
        <v>366278.8</v>
      </c>
      <c r="E11" s="12">
        <f t="shared" si="0"/>
        <v>-0.20000000001164153</v>
      </c>
      <c r="F11" s="13" t="s">
        <v>23</v>
      </c>
    </row>
    <row r="12" spans="1:11" ht="37.5" x14ac:dyDescent="0.3">
      <c r="A12" s="10">
        <v>6</v>
      </c>
      <c r="B12" s="18" t="s">
        <v>30</v>
      </c>
      <c r="C12" s="27">
        <v>4038</v>
      </c>
      <c r="D12" s="27">
        <v>4038.3450800000001</v>
      </c>
      <c r="E12" s="12">
        <f t="shared" si="0"/>
        <v>0.34508000000005268</v>
      </c>
      <c r="F12" s="13" t="s">
        <v>23</v>
      </c>
      <c r="J12" s="28"/>
    </row>
    <row r="13" spans="1:11" ht="56.25" x14ac:dyDescent="0.3">
      <c r="A13" s="10">
        <v>7</v>
      </c>
      <c r="B13" s="29" t="s">
        <v>13</v>
      </c>
      <c r="C13" s="27">
        <v>4681808</v>
      </c>
      <c r="D13" s="27">
        <v>4683577.6485100007</v>
      </c>
      <c r="E13" s="12">
        <f t="shared" si="0"/>
        <v>1769.6485100006685</v>
      </c>
      <c r="F13" s="13" t="s">
        <v>31</v>
      </c>
      <c r="J13" s="30"/>
      <c r="K13" s="31"/>
    </row>
    <row r="14" spans="1:11" ht="18.75" x14ac:dyDescent="0.3">
      <c r="A14" s="10">
        <v>8</v>
      </c>
      <c r="B14" s="14" t="s">
        <v>14</v>
      </c>
      <c r="C14" s="27">
        <v>58703</v>
      </c>
      <c r="D14" s="27">
        <v>58703.06</v>
      </c>
      <c r="E14" s="12">
        <f t="shared" si="0"/>
        <v>5.9999999997671694E-2</v>
      </c>
      <c r="F14" s="13" t="s">
        <v>23</v>
      </c>
    </row>
    <row r="15" spans="1:11" s="37" customFormat="1" ht="155.25" customHeight="1" x14ac:dyDescent="0.3">
      <c r="A15" s="32">
        <v>9</v>
      </c>
      <c r="B15" s="38" t="s">
        <v>15</v>
      </c>
      <c r="C15" s="34">
        <v>1644231</v>
      </c>
      <c r="D15" s="34">
        <v>1669141.5288499999</v>
      </c>
      <c r="E15" s="35">
        <f t="shared" si="0"/>
        <v>24910.528849999886</v>
      </c>
      <c r="F15" s="36" t="s">
        <v>34</v>
      </c>
    </row>
    <row r="16" spans="1:11" ht="56.25" x14ac:dyDescent="0.3">
      <c r="A16" s="10">
        <v>10</v>
      </c>
      <c r="B16" s="14" t="s">
        <v>16</v>
      </c>
      <c r="C16" s="27">
        <v>11323298</v>
      </c>
      <c r="D16" s="27">
        <v>11323627.16557</v>
      </c>
      <c r="E16" s="12">
        <f t="shared" si="0"/>
        <v>329.16557000018656</v>
      </c>
      <c r="F16" s="13" t="s">
        <v>32</v>
      </c>
    </row>
    <row r="17" spans="1:19" s="16" customFormat="1" ht="23.25" customHeight="1" x14ac:dyDescent="0.3">
      <c r="A17" s="10">
        <v>11</v>
      </c>
      <c r="B17" s="15" t="s">
        <v>6</v>
      </c>
      <c r="C17" s="27">
        <v>671138</v>
      </c>
      <c r="D17" s="27">
        <v>671138.38909000007</v>
      </c>
      <c r="E17" s="12">
        <f t="shared" si="0"/>
        <v>0.38909000006970018</v>
      </c>
      <c r="F17" s="13" t="s">
        <v>23</v>
      </c>
      <c r="H17" s="17">
        <f>59000+5510.81637+6531.86767+35661.62</f>
        <v>106704.30403999999</v>
      </c>
    </row>
    <row r="18" spans="1:19" ht="75" x14ac:dyDescent="0.3">
      <c r="A18" s="10">
        <v>12</v>
      </c>
      <c r="B18" s="15" t="s">
        <v>17</v>
      </c>
      <c r="C18" s="27">
        <v>37678</v>
      </c>
      <c r="D18" s="27">
        <v>44249.454140000002</v>
      </c>
      <c r="E18" s="12">
        <f t="shared" si="0"/>
        <v>6571.4541400000016</v>
      </c>
      <c r="F18" s="13" t="s">
        <v>33</v>
      </c>
    </row>
    <row r="19" spans="1:19" ht="18.75" x14ac:dyDescent="0.3">
      <c r="A19" s="10">
        <v>13</v>
      </c>
      <c r="B19" s="15" t="s">
        <v>18</v>
      </c>
      <c r="C19" s="27">
        <v>1049235</v>
      </c>
      <c r="D19" s="27">
        <v>1049233.6647900001</v>
      </c>
      <c r="E19" s="12">
        <f t="shared" si="0"/>
        <v>-1.3352099999319762</v>
      </c>
      <c r="F19" s="13" t="s">
        <v>23</v>
      </c>
      <c r="S19" s="31"/>
    </row>
    <row r="20" spans="1:19" ht="112.5" x14ac:dyDescent="0.3">
      <c r="A20" s="10">
        <v>14</v>
      </c>
      <c r="B20" s="15" t="s">
        <v>7</v>
      </c>
      <c r="C20" s="27">
        <v>2623610</v>
      </c>
      <c r="D20" s="27">
        <v>2685846.54018</v>
      </c>
      <c r="E20" s="12">
        <f t="shared" si="0"/>
        <v>62236.540180000011</v>
      </c>
      <c r="F20" s="13" t="s">
        <v>39</v>
      </c>
    </row>
    <row r="21" spans="1:19" ht="18.75" x14ac:dyDescent="0.3">
      <c r="A21" s="10">
        <v>15</v>
      </c>
      <c r="B21" s="15" t="s">
        <v>19</v>
      </c>
      <c r="C21" s="27">
        <v>557907</v>
      </c>
      <c r="D21" s="27">
        <v>557906.60199999996</v>
      </c>
      <c r="E21" s="12">
        <f t="shared" si="0"/>
        <v>-0.39800000004470348</v>
      </c>
      <c r="F21" s="13" t="s">
        <v>23</v>
      </c>
    </row>
    <row r="22" spans="1:19" ht="37.5" x14ac:dyDescent="0.3">
      <c r="A22" s="10">
        <v>16</v>
      </c>
      <c r="B22" s="18" t="s">
        <v>25</v>
      </c>
      <c r="C22" s="27">
        <v>36413</v>
      </c>
      <c r="D22" s="27">
        <v>36413</v>
      </c>
      <c r="E22" s="12">
        <f t="shared" si="0"/>
        <v>0</v>
      </c>
      <c r="F22" s="13"/>
    </row>
    <row r="23" spans="1:19" ht="18.75" x14ac:dyDescent="0.3">
      <c r="A23" s="10">
        <v>17</v>
      </c>
      <c r="B23" s="19" t="s">
        <v>20</v>
      </c>
      <c r="C23" s="27">
        <v>386154</v>
      </c>
      <c r="D23" s="27">
        <v>386154.18835000001</v>
      </c>
      <c r="E23" s="12">
        <f t="shared" si="0"/>
        <v>0.188350000011269</v>
      </c>
      <c r="F23" s="13" t="s">
        <v>23</v>
      </c>
    </row>
    <row r="24" spans="1:19" s="37" customFormat="1" ht="75" x14ac:dyDescent="0.3">
      <c r="A24" s="32">
        <v>18</v>
      </c>
      <c r="B24" s="33" t="s">
        <v>21</v>
      </c>
      <c r="C24" s="34">
        <v>299593</v>
      </c>
      <c r="D24" s="34">
        <v>299793</v>
      </c>
      <c r="E24" s="35">
        <f t="shared" si="0"/>
        <v>200</v>
      </c>
      <c r="F24" s="36" t="s">
        <v>36</v>
      </c>
    </row>
    <row r="25" spans="1:19" ht="18.75" x14ac:dyDescent="0.3">
      <c r="A25" s="10">
        <v>19</v>
      </c>
      <c r="B25" s="15" t="s">
        <v>27</v>
      </c>
      <c r="C25" s="27">
        <v>3789</v>
      </c>
      <c r="D25" s="27">
        <v>3789.3070499999999</v>
      </c>
      <c r="E25" s="12">
        <f t="shared" si="0"/>
        <v>0.30704999999989013</v>
      </c>
      <c r="F25" s="13" t="s">
        <v>23</v>
      </c>
    </row>
    <row r="26" spans="1:19" ht="18.75" x14ac:dyDescent="0.3">
      <c r="A26" s="10">
        <v>20</v>
      </c>
      <c r="B26" s="18" t="s">
        <v>28</v>
      </c>
      <c r="C26" s="27">
        <v>8617</v>
      </c>
      <c r="D26" s="27">
        <v>8617</v>
      </c>
      <c r="E26" s="12">
        <f t="shared" si="0"/>
        <v>0</v>
      </c>
      <c r="F26" s="13"/>
    </row>
    <row r="27" spans="1:19" s="23" customFormat="1" ht="18.75" x14ac:dyDescent="0.3">
      <c r="A27" s="20"/>
      <c r="B27" s="20" t="s">
        <v>5</v>
      </c>
      <c r="C27" s="21">
        <f>SUM(C7:C26)</f>
        <v>27090627</v>
      </c>
      <c r="D27" s="22">
        <f t="shared" ref="D27:E27" si="1">SUM(D7:D26)</f>
        <v>27165832.825860005</v>
      </c>
      <c r="E27" s="22">
        <f t="shared" si="1"/>
        <v>75205.825860001045</v>
      </c>
      <c r="F27" s="20"/>
    </row>
    <row r="29" spans="1:19" x14ac:dyDescent="0.25">
      <c r="D29" s="24"/>
    </row>
    <row r="30" spans="1:19" x14ac:dyDescent="0.25">
      <c r="D30" s="25"/>
    </row>
    <row r="33" spans="3:3" x14ac:dyDescent="0.25">
      <c r="C33" s="25"/>
    </row>
    <row r="35" spans="3:3" x14ac:dyDescent="0.25">
      <c r="C35" s="26"/>
    </row>
  </sheetData>
  <customSheetViews>
    <customSheetView guid="{1D547262-89B2-4089-B50D-23DAD65BD11F}" scale="60" showPageBreaks="1" fitToPage="1" printArea="1" hiddenColumns="1" view="pageBreakPreview" topLeftCell="A7">
      <selection activeCell="F9" sqref="F9"/>
      <pageMargins left="0.37" right="0" top="0" bottom="0" header="0" footer="0"/>
      <pageSetup paperSize="9" scale="48" fitToHeight="2" orientation="landscape" r:id="rId1"/>
    </customSheetView>
    <customSheetView guid="{CE278B3B-93F9-4AFC-9174-C4311B66D524}" scale="66" showPageBreaks="1" fitToPage="1" hiddenColumns="1" view="pageLayout">
      <selection activeCell="K17" sqref="K17"/>
      <pageMargins left="0.37" right="0" top="0" bottom="0" header="0" footer="0"/>
      <pageSetup paperSize="9" scale="34" fitToHeight="2" orientation="landscape" r:id="rId2"/>
    </customSheetView>
    <customSheetView guid="{1BC3FF42-4B53-4411-B62C-E224F581F700}" scale="60" showPageBreaks="1" fitToPage="1" printArea="1" hiddenColumns="1" view="pageBreakPreview" topLeftCell="A7">
      <selection activeCell="F34" sqref="F34"/>
      <pageMargins left="0.37" right="0" top="0" bottom="0" header="0" footer="0"/>
      <pageSetup paperSize="9" scale="49" fitToHeight="2" orientation="landscape" r:id="rId3"/>
    </customSheetView>
    <customSheetView guid="{55B9C5BD-2BA0-48CC-B862-B27EED5B6AEB}" scale="70" fitToPage="1" hiddenColumns="1" topLeftCell="A7">
      <selection activeCell="B20" sqref="B20"/>
      <pageMargins left="0.37" right="0" top="0" bottom="0" header="0" footer="0"/>
      <pageSetup paperSize="9" scale="29" fitToHeight="2" orientation="landscape" r:id="rId4"/>
    </customSheetView>
    <customSheetView guid="{C6A6AB5F-FE13-486D-8A3E-08E1BACA055E}" scale="70" fitToPage="1" hiddenColumns="1" topLeftCell="A10">
      <selection activeCell="L19" sqref="L19"/>
      <pageMargins left="0.37" right="0" top="0" bottom="0" header="0" footer="0"/>
      <pageSetup paperSize="9" scale="29" fitToHeight="2" orientation="landscape" r:id="rId5"/>
    </customSheetView>
    <customSheetView guid="{6871311D-0F85-4540-BA3D-301A6E799B27}" scale="70" fitToPage="1" hiddenColumns="1" topLeftCell="A6">
      <selection activeCell="F10" sqref="F10"/>
      <pageMargins left="0.37" right="0" top="0" bottom="0" header="0" footer="0"/>
      <pageSetup paperSize="9" scale="29" fitToHeight="2" orientation="landscape" r:id="rId6"/>
    </customSheetView>
    <customSheetView guid="{77E4E488-24BA-44EF-B51D-43D329AB212B}" scale="60" fitToPage="1" hiddenColumns="1" topLeftCell="A7">
      <selection activeCell="F24" sqref="F24"/>
      <pageMargins left="0.37" right="0" top="0" bottom="0" header="0" footer="0"/>
      <pageSetup paperSize="9" scale="29" fitToHeight="2" orientation="landscape" r:id="rId7"/>
    </customSheetView>
    <customSheetView guid="{0182C98E-0791-45FE-9F53-F21747007BD3}" scale="66" showPageBreaks="1" fitToPage="1" hiddenColumns="1" view="pageLayout" topLeftCell="A6">
      <selection activeCell="F18" sqref="F18"/>
      <pageMargins left="0.37" right="0" top="0" bottom="0" header="0" footer="0"/>
      <pageSetup paperSize="9" scale="29" fitToHeight="2" orientation="landscape" r:id="rId8"/>
    </customSheetView>
    <customSheetView guid="{72B722E8-37E0-4AA8-A619-D0AE756F56E8}" scale="60" showPageBreaks="1" fitToPage="1" hiddenColumns="1" view="pageBreakPreview">
      <selection activeCell="F17" sqref="F17"/>
      <pageMargins left="0.37" right="0" top="0" bottom="0" header="0" footer="0"/>
      <pageSetup paperSize="9" scale="29" fitToHeight="2" orientation="landscape" r:id="rId9"/>
    </customSheetView>
    <customSheetView guid="{631174E7-0C6A-4B2A-A5AB-198BB1F0CD3F}" scale="60" showPageBreaks="1" fitToPage="1" hiddenColumns="1" view="pageBreakPreview">
      <selection activeCell="F13" sqref="F13"/>
      <pageMargins left="0.37" right="0" top="0" bottom="0" header="0" footer="0"/>
      <pageSetup paperSize="9" scale="29" fitToHeight="2" orientation="landscape" r:id="rId10"/>
    </customSheetView>
    <customSheetView guid="{2A379AE0-D4BC-4D41-B8DC-213DCE222320}" scale="60" showPageBreaks="1" fitToPage="1" hiddenColumns="1">
      <selection activeCell="E19" sqref="E19"/>
      <pageMargins left="0.37" right="0" top="0" bottom="0" header="0" footer="0"/>
      <pageSetup paperSize="9" scale="29" fitToHeight="2" orientation="landscape" r:id="rId11"/>
    </customSheetView>
    <customSheetView guid="{E93152F8-234F-490B-8019-1EA9A3B3DE24}" scale="70" fitToPage="1" hiddenColumns="1">
      <selection activeCell="F13" sqref="F13"/>
      <pageMargins left="0.37" right="0" top="0" bottom="0" header="0" footer="0"/>
      <pageSetup paperSize="9" scale="29" fitToHeight="2" orientation="landscape" r:id="rId12"/>
    </customSheetView>
    <customSheetView guid="{6AB08D2E-9A7A-47F9-8D8C-372FE8E3B595}" scale="70" showPageBreaks="1" fitToPage="1" hiddenColumns="1" view="pageLayout" topLeftCell="B4">
      <selection activeCell="C15" sqref="C15"/>
      <pageMargins left="0.37" right="0" top="0" bottom="0" header="0" footer="0"/>
      <pageSetup paperSize="9" scale="29" fitToHeight="2" orientation="landscape" r:id="rId13"/>
    </customSheetView>
    <customSheetView guid="{9EF82D1C-F0E1-4BA7-80E1-4F40A058269C}" scale="60" showPageBreaks="1" fitToPage="1" printArea="1" hiddenColumns="1" view="pageBreakPreview" topLeftCell="A13">
      <selection activeCell="F16" sqref="F16"/>
      <pageMargins left="0.37" right="0" top="0" bottom="0" header="0" footer="0"/>
      <pageSetup paperSize="9" scale="49" fitToHeight="2" orientation="landscape" r:id="rId14"/>
    </customSheetView>
    <customSheetView guid="{62DCE867-B326-4885-BE33-5F67DCD7984A}" scale="70" fitToPage="1" hiddenColumns="1">
      <selection activeCell="D13" sqref="D13"/>
      <pageMargins left="0.37" right="0" top="0" bottom="0" header="0" footer="0"/>
      <pageSetup paperSize="9" scale="48" fitToHeight="2" orientation="landscape" r:id="rId15"/>
    </customSheetView>
  </customSheetViews>
  <mergeCells count="1">
    <mergeCell ref="A4:F4"/>
  </mergeCells>
  <pageMargins left="0.37" right="0" top="0" bottom="0" header="0" footer="0"/>
  <pageSetup paperSize="9" scale="48" fitToHeight="2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полугодие 2025</vt:lpstr>
      <vt:lpstr>'1 полугодие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Мартошич Татьяна Ивановна</dc:creator>
  <cp:lastModifiedBy>Мартошич Татьяна Ивановна</cp:lastModifiedBy>
  <cp:lastPrinted>2025-07-17T05:43:53Z</cp:lastPrinted>
  <dcterms:created xsi:type="dcterms:W3CDTF">2006-09-28T05:33:49Z</dcterms:created>
  <dcterms:modified xsi:type="dcterms:W3CDTF">2025-08-12T11:17:41Z</dcterms:modified>
</cp:coreProperties>
</file>